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mlagresac\Downloads\"/>
    </mc:Choice>
  </mc:AlternateContent>
  <xr:revisionPtr revIDLastSave="0" documentId="13_ncr:1_{3C77AAD0-D952-4D8B-A795-D2F92FF2ACC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CIONS  COMPLIMENTACIÓ" sheetId="3" r:id="rId1"/>
    <sheet name="OE" sheetId="1" r:id="rId2"/>
  </sheets>
  <definedNames>
    <definedName name="_xlnm.Print_Area" localSheetId="0">'INSTRUCCIONS  COMPLIMENTACIÓ'!$A$1:$L$21</definedName>
    <definedName name="_xlnm.Print_Area" localSheetId="1">OE!$B$1:$L$35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1" i="1" l="1"/>
  <c r="D31" i="1"/>
  <c r="J23" i="1"/>
  <c r="L23" i="1" s="1"/>
  <c r="F23" i="1"/>
  <c r="H23" i="1" s="1"/>
  <c r="J16" i="1"/>
  <c r="L16" i="1" s="1"/>
  <c r="J31" i="1" l="1"/>
  <c r="F16" i="1" l="1"/>
  <c r="H16" i="1" l="1"/>
  <c r="F31" i="1"/>
  <c r="L31" i="1"/>
  <c r="I16" i="3" l="1"/>
  <c r="J16" i="3" s="1"/>
  <c r="L16" i="3"/>
  <c r="H31" i="1" l="1"/>
</calcChain>
</file>

<file path=xl/sharedStrings.xml><?xml version="1.0" encoding="utf-8"?>
<sst xmlns="http://schemas.openxmlformats.org/spreadsheetml/2006/main" count="92" uniqueCount="65">
  <si>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</si>
  <si>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</si>
  <si>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</si>
  <si>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</si>
  <si>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</si>
  <si>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</si>
  <si>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</si>
  <si>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</si>
  <si>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</si>
  <si>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</si>
  <si>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</si>
  <si>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</si>
  <si>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</si>
  <si>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</si>
  <si>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</si>
  <si>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</si>
  <si>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</si>
  <si>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</si>
  <si>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</si>
  <si>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</si>
  <si>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</si>
  <si>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artícle </t>
  </si>
  <si>
    <t>Unidad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</si>
  <si>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</si>
  <si>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</si>
  <si>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</si>
  <si>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</si>
  <si>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</si>
  <si>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</si>
  <si>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</si>
  <si>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blau.</t>
  </si>
  <si>
    <t>Denominació artícle principal</t>
  </si>
  <si>
    <t>Preu unitari de licitació sense Iva</t>
  </si>
  <si>
    <t>Preu oferta sense Iva</t>
  </si>
  <si>
    <t>Introduir el preu unitari a la columna E a les cel.les ombrejades en blau</t>
  </si>
  <si>
    <t>CIF:</t>
  </si>
  <si>
    <t>ANNEX 1 - OFERTA ECONÒMICA</t>
  </si>
  <si>
    <t>TOTALS</t>
  </si>
  <si>
    <t>LICITADOR</t>
  </si>
  <si>
    <t>DADES DEL SIGNANT</t>
  </si>
  <si>
    <t>Denominació article principal</t>
  </si>
  <si>
    <t>Introduir les dades de capçalera a les columnes C i E, així com els preus unitaris a a columna I (cel·les ombrejades en color lila).</t>
  </si>
  <si>
    <t>Manteniment anual</t>
  </si>
  <si>
    <t>CONTRACTACIÓ DEL SUBMINISTRAMENT D'EQUIPAMENT INFORMÀTIC PER A LA RENOVACIÓ PARCIAL DEL PARC DE LLOCS DE TREBALL DEL LABORATORI DE REFERÈNCIA DE CATALUNYA, S.A.</t>
  </si>
  <si>
    <t>LRC 20/2026-PA</t>
  </si>
  <si>
    <t>Unitats</t>
  </si>
  <si>
    <t>Preu unitari base
de licitació
(sense IVA)</t>
  </si>
  <si>
    <t>Import de licitació
(IVA inclòs)</t>
  </si>
  <si>
    <t>Import de licitació
(sense IVA)</t>
  </si>
  <si>
    <t>Preu unitari ofertat
(sense IVA)</t>
  </si>
  <si>
    <t>Import ofertat
(sense IVA)</t>
  </si>
  <si>
    <t>Import ofertat
(IVA inclòs)</t>
  </si>
  <si>
    <t>Ordinador de sobretaula</t>
  </si>
  <si>
    <t>Ordinadors de sobretaula tipus All-in-One</t>
  </si>
  <si>
    <t>Pantalles auxiliars</t>
  </si>
  <si>
    <t>Teclats amb cable</t>
  </si>
  <si>
    <t>Ratolins amb cable</t>
  </si>
  <si>
    <t>Auriculars professionals amb micròfon</t>
  </si>
  <si>
    <t>Catifetes ergonòmiques per a ratolí amb reposacanell</t>
  </si>
  <si>
    <t>Ordinador portàtils professionals</t>
  </si>
  <si>
    <t>Ordinadors portàtils professionals</t>
  </si>
  <si>
    <t>Dock stations</t>
  </si>
  <si>
    <t>Teclats sense fils</t>
  </si>
  <si>
    <t>Ratolins sense fils</t>
  </si>
  <si>
    <t>Motxilles per a portàtil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</si>
</sst>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0.0000"/>
    <numFmt numFmtId="167" formatCode="_-* #,##0.0000\ [$€-C0A]_-;\-* #,##0.0000\ [$€-C0A]_-;_-* &quot;-&quot;????\ [$€-C0A]_-;_-@_-"/>
    <numFmt numFmtId="168" formatCode="#,##0.00\ &quot;€&quot;"/>
    <numFmt numFmtId="169" formatCode="0.00\ &quot;€/Mes&quot;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404040"/>
      <name val="Arial"/>
      <family val="2"/>
    </font>
    <font>
      <sz val="11"/>
      <name val="Bierstadt"/>
      <family val="2"/>
    </font>
    <font>
      <b/>
      <sz val="11"/>
      <name val="Bierstadt"/>
      <family val="2"/>
    </font>
    <font>
      <b/>
      <sz val="11"/>
      <color theme="0"/>
      <name val="Bierstadt"/>
      <family val="2"/>
    </font>
    <font>
      <b/>
      <i/>
      <sz val="11"/>
      <name val="Bierstadt"/>
      <family val="2"/>
    </font>
    <font>
      <sz val="9"/>
      <color theme="0"/>
      <name val="Bierstadt"/>
      <family val="2"/>
    </font>
    <font>
      <b/>
      <sz val="14"/>
      <color rgb="FF7030A0"/>
      <name val="Calibri"/>
      <family val="2"/>
      <scheme val="minor"/>
    </font>
    <font>
      <b/>
      <sz val="24"/>
      <color rgb="FF7030A0"/>
      <name val="Bierstadt"/>
      <family val="2"/>
    </font>
    <font>
      <b/>
      <sz val="12"/>
      <color theme="0"/>
      <name val="Bierstadt"/>
      <family val="2"/>
    </font>
    <font>
      <b/>
      <sz val="14"/>
      <color rgb="FF7030A0"/>
      <name val="Bierstadt"/>
      <family val="2"/>
    </font>
    <font>
      <b/>
      <sz val="14"/>
      <name val="Bierstadt"/>
      <family val="2"/>
    </font>
    <font>
      <b/>
      <sz val="10"/>
      <color theme="0"/>
      <name val="Bierstadt"/>
      <family val="2"/>
    </font>
    <font>
      <sz val="1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6D1F2"/>
        <bgColor rgb="FF00000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darkGrid">
        <fgColor theme="0"/>
        <bgColor theme="0"/>
      </patternFill>
    </fill>
    <fill>
      <patternFill patternType="solid">
        <fgColor theme="0"/>
        <bgColor rgb="FF000000"/>
      </patternFill>
    </fill>
    <fill>
      <patternFill patternType="solid">
        <fgColor rgb="FF6F44B6"/>
        <bgColor indexed="64"/>
      </patternFill>
    </fill>
    <fill>
      <patternFill patternType="solid">
        <fgColor rgb="FF6F44B6"/>
        <bgColor rgb="FF000000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165" fontId="4" fillId="0" borderId="0" xfId="1" applyNumberFormat="1" applyFont="1"/>
    <xf numFmtId="4" fontId="5" fillId="0" borderId="0" xfId="0" applyNumberFormat="1" applyFont="1"/>
    <xf numFmtId="0" fontId="6" fillId="0" borderId="0" xfId="0" applyFont="1" applyAlignment="1">
      <alignment wrapText="1"/>
    </xf>
    <xf numFmtId="0" fontId="7" fillId="0" borderId="0" xfId="0" applyFont="1"/>
    <xf numFmtId="0" fontId="5" fillId="0" borderId="1" xfId="0" applyFont="1" applyBorder="1"/>
    <xf numFmtId="0" fontId="5" fillId="0" borderId="4" xfId="0" applyFont="1" applyBorder="1"/>
    <xf numFmtId="0" fontId="5" fillId="0" borderId="5" xfId="0" applyFont="1" applyBorder="1" applyAlignment="1">
      <alignment wrapText="1"/>
    </xf>
    <xf numFmtId="3" fontId="5" fillId="0" borderId="0" xfId="0" applyNumberFormat="1" applyFont="1" applyAlignment="1">
      <alignment horizont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Continuous" wrapText="1"/>
    </xf>
    <xf numFmtId="0" fontId="8" fillId="0" borderId="6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5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3" fontId="5" fillId="0" borderId="0" xfId="1" applyNumberFormat="1" applyFont="1" applyBorder="1" applyAlignment="1">
      <alignment horizontal="right" wrapText="1"/>
    </xf>
    <xf numFmtId="0" fontId="14" fillId="2" borderId="7" xfId="0" applyFont="1" applyFill="1" applyBorder="1" applyAlignment="1">
      <alignment horizontal="center" wrapText="1"/>
    </xf>
    <xf numFmtId="0" fontId="14" fillId="2" borderId="8" xfId="0" applyFont="1" applyFill="1" applyBorder="1" applyAlignment="1">
      <alignment horizontal="center" wrapText="1"/>
    </xf>
    <xf numFmtId="3" fontId="14" fillId="0" borderId="8" xfId="0" applyNumberFormat="1" applyFont="1" applyBorder="1" applyAlignment="1">
      <alignment horizontal="center" wrapText="1"/>
    </xf>
    <xf numFmtId="3" fontId="14" fillId="0" borderId="9" xfId="0" applyNumberFormat="1" applyFont="1" applyBorder="1" applyAlignment="1">
      <alignment horizontal="center" wrapText="1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 wrapText="1"/>
    </xf>
    <xf numFmtId="165" fontId="14" fillId="0" borderId="11" xfId="1" applyNumberFormat="1" applyFont="1" applyFill="1" applyBorder="1" applyAlignment="1">
      <alignment horizontal="center" vertical="center"/>
    </xf>
    <xf numFmtId="4" fontId="14" fillId="0" borderId="12" xfId="0" applyNumberFormat="1" applyFont="1" applyBorder="1" applyAlignment="1" applyProtection="1">
      <alignment horizontal="right" vertical="center"/>
      <protection locked="0"/>
    </xf>
    <xf numFmtId="0" fontId="15" fillId="0" borderId="0" xfId="0" applyFont="1" applyAlignment="1">
      <alignment wrapText="1"/>
    </xf>
    <xf numFmtId="0" fontId="6" fillId="0" borderId="14" xfId="0" applyFont="1" applyBorder="1" applyAlignment="1">
      <alignment horizontal="centerContinuous" wrapText="1"/>
    </xf>
    <xf numFmtId="10" fontId="14" fillId="0" borderId="12" xfId="0" applyNumberFormat="1" applyFont="1" applyBorder="1" applyAlignment="1" applyProtection="1">
      <alignment horizontal="right" vertical="center"/>
      <protection locked="0"/>
    </xf>
    <xf numFmtId="4" fontId="14" fillId="0" borderId="11" xfId="0" applyNumberFormat="1" applyFont="1" applyBorder="1" applyAlignment="1">
      <alignment horizontal="center" vertical="center" wrapText="1"/>
    </xf>
    <xf numFmtId="3" fontId="14" fillId="2" borderId="15" xfId="0" applyNumberFormat="1" applyFont="1" applyFill="1" applyBorder="1" applyAlignment="1">
      <alignment horizontal="center" wrapText="1"/>
    </xf>
    <xf numFmtId="3" fontId="14" fillId="0" borderId="5" xfId="0" applyNumberFormat="1" applyFont="1" applyBorder="1" applyAlignment="1">
      <alignment horizontal="center" wrapText="1"/>
    </xf>
    <xf numFmtId="3" fontId="14" fillId="0" borderId="3" xfId="0" applyNumberFormat="1" applyFont="1" applyBorder="1" applyAlignment="1">
      <alignment horizontal="center" wrapText="1"/>
    </xf>
    <xf numFmtId="0" fontId="14" fillId="0" borderId="3" xfId="0" applyFont="1" applyBorder="1" applyAlignment="1">
      <alignment vertical="center" wrapText="1"/>
    </xf>
    <xf numFmtId="4" fontId="14" fillId="0" borderId="3" xfId="0" applyNumberFormat="1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3" fontId="14" fillId="0" borderId="3" xfId="1" applyNumberFormat="1" applyFont="1" applyBorder="1" applyAlignment="1">
      <alignment horizontal="right" wrapText="1"/>
    </xf>
    <xf numFmtId="0" fontId="14" fillId="0" borderId="3" xfId="0" applyFont="1" applyBorder="1"/>
    <xf numFmtId="4" fontId="14" fillId="0" borderId="3" xfId="0" applyNumberFormat="1" applyFont="1" applyBorder="1"/>
    <xf numFmtId="0" fontId="15" fillId="0" borderId="0" xfId="0" applyFont="1" applyAlignment="1">
      <alignment horizontal="center" wrapText="1"/>
    </xf>
    <xf numFmtId="0" fontId="3" fillId="0" borderId="4" xfId="0" applyFont="1" applyBorder="1"/>
    <xf numFmtId="0" fontId="3" fillId="0" borderId="0" xfId="0" applyFont="1"/>
    <xf numFmtId="0" fontId="3" fillId="0" borderId="5" xfId="0" applyFont="1" applyBorder="1"/>
    <xf numFmtId="0" fontId="3" fillId="0" borderId="3" xfId="0" applyFont="1" applyBorder="1"/>
    <xf numFmtId="0" fontId="6" fillId="0" borderId="13" xfId="0" applyFont="1" applyBorder="1" applyAlignment="1">
      <alignment horizontal="centerContinuous" wrapText="1"/>
    </xf>
    <xf numFmtId="0" fontId="19" fillId="4" borderId="0" xfId="0" applyFont="1" applyFill="1" applyAlignment="1">
      <alignment horizontal="left"/>
    </xf>
    <xf numFmtId="0" fontId="18" fillId="4" borderId="0" xfId="0" applyFont="1" applyFill="1" applyAlignment="1">
      <alignment horizontal="center"/>
    </xf>
    <xf numFmtId="169" fontId="17" fillId="4" borderId="11" xfId="2" applyNumberFormat="1" applyFont="1" applyFill="1" applyBorder="1" applyAlignment="1" applyProtection="1">
      <alignment horizontal="center" vertical="center" wrapText="1"/>
      <protection locked="0"/>
    </xf>
    <xf numFmtId="0" fontId="20" fillId="5" borderId="1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3" fontId="17" fillId="2" borderId="21" xfId="0" applyNumberFormat="1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8" fontId="18" fillId="0" borderId="11" xfId="0" applyNumberFormat="1" applyFont="1" applyBorder="1" applyAlignment="1">
      <alignment horizontal="center" vertical="center"/>
    </xf>
    <xf numFmtId="4" fontId="14" fillId="0" borderId="11" xfId="0" applyNumberFormat="1" applyFont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>
      <alignment wrapText="1"/>
    </xf>
    <xf numFmtId="0" fontId="6" fillId="4" borderId="0" xfId="0" applyFont="1" applyFill="1" applyAlignment="1">
      <alignment wrapText="1"/>
    </xf>
    <xf numFmtId="0" fontId="6" fillId="4" borderId="3" xfId="0" applyFont="1" applyFill="1" applyBorder="1" applyAlignment="1">
      <alignment wrapText="1"/>
    </xf>
    <xf numFmtId="0" fontId="8" fillId="4" borderId="2" xfId="0" applyFont="1" applyFill="1" applyBorder="1" applyAlignment="1">
      <alignment horizontal="center"/>
    </xf>
    <xf numFmtId="0" fontId="3" fillId="4" borderId="0" xfId="0" applyFont="1" applyFill="1"/>
    <xf numFmtId="0" fontId="3" fillId="4" borderId="3" xfId="0" applyFont="1" applyFill="1" applyBorder="1"/>
    <xf numFmtId="44" fontId="22" fillId="9" borderId="0" xfId="2" applyFont="1" applyFill="1" applyBorder="1" applyAlignment="1" applyProtection="1">
      <alignment horizontal="center" vertical="center"/>
    </xf>
    <xf numFmtId="44" fontId="22" fillId="8" borderId="0" xfId="2" applyFont="1" applyFill="1" applyBorder="1" applyAlignment="1" applyProtection="1">
      <alignment horizontal="center" vertical="center" wrapText="1"/>
    </xf>
    <xf numFmtId="44" fontId="22" fillId="9" borderId="0" xfId="2" applyFont="1" applyFill="1" applyBorder="1" applyAlignment="1" applyProtection="1">
      <alignment horizontal="center" vertical="center" wrapText="1"/>
    </xf>
    <xf numFmtId="166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2" fontId="22" fillId="8" borderId="0" xfId="0" applyNumberFormat="1" applyFont="1" applyFill="1" applyAlignment="1">
      <alignment horizontal="center" vertical="center" wrapText="1"/>
    </xf>
    <xf numFmtId="0" fontId="23" fillId="11" borderId="25" xfId="0" applyFont="1" applyFill="1" applyBorder="1" applyAlignment="1">
      <alignment horizontal="center" vertical="center" wrapText="1"/>
    </xf>
    <xf numFmtId="3" fontId="23" fillId="11" borderId="25" xfId="0" applyNumberFormat="1" applyFont="1" applyFill="1" applyBorder="1" applyAlignment="1">
      <alignment horizontal="center" vertical="center" wrapText="1"/>
    </xf>
    <xf numFmtId="3" fontId="23" fillId="11" borderId="11" xfId="0" applyNumberFormat="1" applyFont="1" applyFill="1" applyBorder="1" applyAlignment="1">
      <alignment horizontal="center" vertical="center" wrapText="1"/>
    </xf>
    <xf numFmtId="165" fontId="18" fillId="0" borderId="0" xfId="1" applyNumberFormat="1" applyFont="1" applyAlignment="1" applyProtection="1">
      <alignment vertical="center"/>
    </xf>
    <xf numFmtId="0" fontId="22" fillId="0" borderId="0" xfId="0" applyFont="1" applyAlignment="1">
      <alignment horizontal="justify" vertical="center"/>
    </xf>
    <xf numFmtId="0" fontId="2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26" fillId="3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165" fontId="18" fillId="0" borderId="0" xfId="1" applyNumberFormat="1" applyFont="1" applyAlignment="1" applyProtection="1">
      <alignment horizontal="center" vertical="center" wrapText="1"/>
    </xf>
    <xf numFmtId="0" fontId="26" fillId="3" borderId="0" xfId="0" applyFont="1" applyFill="1" applyAlignment="1">
      <alignment horizontal="left" vertical="center"/>
    </xf>
    <xf numFmtId="0" fontId="21" fillId="6" borderId="20" xfId="0" applyFont="1" applyFill="1" applyBorder="1" applyAlignment="1" applyProtection="1">
      <alignment vertical="center"/>
      <protection locked="0"/>
    </xf>
    <xf numFmtId="0" fontId="21" fillId="6" borderId="25" xfId="0" applyFont="1" applyFill="1" applyBorder="1" applyAlignment="1" applyProtection="1">
      <alignment vertical="center"/>
      <protection locked="0"/>
    </xf>
    <xf numFmtId="0" fontId="25" fillId="12" borderId="23" xfId="0" applyFont="1" applyFill="1" applyBorder="1" applyAlignment="1">
      <alignment vertical="center"/>
    </xf>
    <xf numFmtId="0" fontId="21" fillId="6" borderId="23" xfId="0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18" fillId="7" borderId="0" xfId="0" applyFont="1" applyFill="1" applyAlignment="1">
      <alignment vertical="center"/>
    </xf>
    <xf numFmtId="0" fontId="22" fillId="8" borderId="0" xfId="0" applyFont="1" applyFill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167" fontId="22" fillId="0" borderId="0" xfId="0" applyNumberFormat="1" applyFont="1" applyAlignment="1">
      <alignment vertical="center"/>
    </xf>
    <xf numFmtId="165" fontId="22" fillId="0" borderId="0" xfId="1" applyNumberFormat="1" applyFont="1" applyAlignment="1" applyProtection="1">
      <alignment vertical="center"/>
    </xf>
    <xf numFmtId="0" fontId="28" fillId="12" borderId="20" xfId="0" applyFont="1" applyFill="1" applyBorder="1" applyAlignment="1">
      <alignment horizontal="left" vertical="center"/>
    </xf>
    <xf numFmtId="0" fontId="31" fillId="12" borderId="25" xfId="0" applyFont="1" applyFill="1" applyBorder="1" applyAlignment="1">
      <alignment horizontal="right" vertical="center" indent="1"/>
    </xf>
    <xf numFmtId="0" fontId="31" fillId="12" borderId="23" xfId="0" applyFont="1" applyFill="1" applyBorder="1" applyAlignment="1">
      <alignment horizontal="right" vertical="center" indent="1"/>
    </xf>
    <xf numFmtId="1" fontId="28" fillId="11" borderId="18" xfId="0" applyNumberFormat="1" applyFont="1" applyFill="1" applyBorder="1" applyAlignment="1">
      <alignment horizontal="center" vertical="center" wrapText="1"/>
    </xf>
    <xf numFmtId="168" fontId="28" fillId="11" borderId="18" xfId="0" applyNumberFormat="1" applyFont="1" applyFill="1" applyBorder="1" applyAlignment="1">
      <alignment horizontal="center" vertical="center" wrapText="1"/>
    </xf>
    <xf numFmtId="44" fontId="28" fillId="11" borderId="11" xfId="2" applyFont="1" applyFill="1" applyBorder="1" applyAlignment="1" applyProtection="1">
      <alignment horizontal="center" vertical="center"/>
    </xf>
    <xf numFmtId="0" fontId="32" fillId="0" borderId="0" xfId="0" applyFont="1" applyAlignment="1">
      <alignment vertical="center"/>
    </xf>
    <xf numFmtId="168" fontId="28" fillId="11" borderId="11" xfId="2" applyNumberFormat="1" applyFont="1" applyFill="1" applyBorder="1" applyAlignment="1" applyProtection="1">
      <alignment horizontal="center" vertical="center" wrapText="1"/>
    </xf>
    <xf numFmtId="10" fontId="28" fillId="11" borderId="11" xfId="2" applyNumberFormat="1" applyFont="1" applyFill="1" applyBorder="1" applyAlignment="1" applyProtection="1">
      <alignment horizontal="center" vertical="center"/>
    </xf>
    <xf numFmtId="168" fontId="17" fillId="0" borderId="0" xfId="0" applyNumberFormat="1" applyFont="1" applyAlignment="1">
      <alignment horizontal="center" vertical="center" wrapText="1"/>
    </xf>
    <xf numFmtId="168" fontId="18" fillId="0" borderId="0" xfId="0" applyNumberFormat="1" applyFont="1" applyAlignment="1">
      <alignment horizontal="center" vertical="center"/>
    </xf>
    <xf numFmtId="168" fontId="18" fillId="0" borderId="0" xfId="1" applyNumberFormat="1" applyFont="1" applyAlignment="1" applyProtection="1">
      <alignment horizontal="center" vertical="center" wrapText="1"/>
    </xf>
    <xf numFmtId="168" fontId="18" fillId="0" borderId="0" xfId="1" applyNumberFormat="1" applyFont="1" applyAlignment="1" applyProtection="1">
      <alignment horizontal="center" vertical="center"/>
    </xf>
    <xf numFmtId="168" fontId="23" fillId="11" borderId="25" xfId="0" applyNumberFormat="1" applyFont="1" applyFill="1" applyBorder="1" applyAlignment="1">
      <alignment horizontal="center" vertical="center" wrapText="1"/>
    </xf>
    <xf numFmtId="168" fontId="22" fillId="8" borderId="0" xfId="2" applyNumberFormat="1" applyFont="1" applyFill="1" applyBorder="1" applyAlignment="1" applyProtection="1">
      <alignment horizontal="center" vertical="center" wrapText="1"/>
    </xf>
    <xf numFmtId="168" fontId="22" fillId="0" borderId="0" xfId="0" applyNumberFormat="1" applyFont="1" applyAlignment="1">
      <alignment horizontal="center" vertical="center"/>
    </xf>
    <xf numFmtId="0" fontId="22" fillId="0" borderId="27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21" fillId="6" borderId="27" xfId="0" applyFont="1" applyFill="1" applyBorder="1" applyAlignment="1" applyProtection="1">
      <alignment horizontal="left" vertical="center"/>
      <protection locked="0"/>
    </xf>
    <xf numFmtId="0" fontId="21" fillId="6" borderId="28" xfId="0" applyFont="1" applyFill="1" applyBorder="1" applyAlignment="1" applyProtection="1">
      <alignment horizontal="left" vertical="center"/>
      <protection locked="0"/>
    </xf>
    <xf numFmtId="0" fontId="21" fillId="6" borderId="29" xfId="0" applyFont="1" applyFill="1" applyBorder="1" applyAlignment="1" applyProtection="1">
      <alignment horizontal="left" vertical="center"/>
      <protection locked="0"/>
    </xf>
    <xf numFmtId="0" fontId="30" fillId="6" borderId="24" xfId="0" applyFont="1" applyFill="1" applyBorder="1" applyAlignment="1">
      <alignment horizontal="center" vertical="center" wrapText="1"/>
    </xf>
    <xf numFmtId="0" fontId="30" fillId="6" borderId="0" xfId="0" applyFont="1" applyFill="1" applyAlignment="1">
      <alignment horizontal="center" vertical="center" wrapText="1"/>
    </xf>
    <xf numFmtId="0" fontId="21" fillId="6" borderId="24" xfId="0" applyFont="1" applyFill="1" applyBorder="1" applyAlignment="1" applyProtection="1">
      <alignment horizontal="left" vertical="center"/>
      <protection locked="0"/>
    </xf>
    <xf numFmtId="0" fontId="21" fillId="6" borderId="0" xfId="0" applyFont="1" applyFill="1" applyAlignment="1" applyProtection="1">
      <alignment horizontal="left" vertical="center"/>
      <protection locked="0"/>
    </xf>
    <xf numFmtId="0" fontId="21" fillId="6" borderId="26" xfId="0" applyFont="1" applyFill="1" applyBorder="1" applyAlignment="1" applyProtection="1">
      <alignment horizontal="left" vertical="center"/>
      <protection locked="0"/>
    </xf>
    <xf numFmtId="0" fontId="21" fillId="6" borderId="30" xfId="0" applyFont="1" applyFill="1" applyBorder="1" applyAlignment="1" applyProtection="1">
      <alignment horizontal="left" vertical="center"/>
      <protection locked="0"/>
    </xf>
    <xf numFmtId="0" fontId="21" fillId="6" borderId="31" xfId="0" applyFont="1" applyFill="1" applyBorder="1" applyAlignment="1" applyProtection="1">
      <alignment horizontal="left" vertical="center"/>
      <protection locked="0"/>
    </xf>
    <xf numFmtId="0" fontId="21" fillId="6" borderId="22" xfId="0" applyFont="1" applyFill="1" applyBorder="1" applyAlignment="1" applyProtection="1">
      <alignment horizontal="left" vertical="center"/>
      <protection locked="0"/>
    </xf>
    <xf numFmtId="0" fontId="23" fillId="11" borderId="12" xfId="0" applyFont="1" applyFill="1" applyBorder="1" applyAlignment="1">
      <alignment horizontal="center" vertical="center" wrapText="1"/>
    </xf>
    <xf numFmtId="0" fontId="23" fillId="11" borderId="19" xfId="0" applyFont="1" applyFill="1" applyBorder="1" applyAlignment="1">
      <alignment horizontal="center" vertical="center" wrapText="1"/>
    </xf>
    <xf numFmtId="0" fontId="21" fillId="0" borderId="27" xfId="0" applyFont="1" applyBorder="1" applyAlignment="1">
      <alignment horizontal="left" vertical="center" wrapText="1" indent="3"/>
    </xf>
    <xf numFmtId="0" fontId="21" fillId="0" borderId="29" xfId="0" applyFont="1" applyBorder="1" applyAlignment="1">
      <alignment horizontal="left" vertical="center" wrapText="1" indent="3"/>
    </xf>
    <xf numFmtId="0" fontId="23" fillId="11" borderId="32" xfId="0" applyFont="1" applyFill="1" applyBorder="1" applyAlignment="1">
      <alignment horizontal="left" vertical="center" wrapText="1"/>
    </xf>
    <xf numFmtId="0" fontId="23" fillId="11" borderId="19" xfId="0" applyFont="1" applyFill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 wrapText="1" indent="3"/>
    </xf>
    <xf numFmtId="0" fontId="21" fillId="0" borderId="26" xfId="0" applyFont="1" applyBorder="1" applyAlignment="1">
      <alignment horizontal="left" vertical="center" wrapText="1" indent="3"/>
    </xf>
    <xf numFmtId="168" fontId="21" fillId="6" borderId="20" xfId="0" applyNumberFormat="1" applyFont="1" applyFill="1" applyBorder="1" applyAlignment="1" applyProtection="1">
      <alignment horizontal="center" vertical="center"/>
      <protection locked="0"/>
    </xf>
    <xf numFmtId="168" fontId="21" fillId="6" borderId="25" xfId="0" applyNumberFormat="1" applyFont="1" applyFill="1" applyBorder="1" applyAlignment="1" applyProtection="1">
      <alignment horizontal="center" vertical="center"/>
      <protection locked="0"/>
    </xf>
    <xf numFmtId="168" fontId="21" fillId="6" borderId="23" xfId="0" applyNumberFormat="1" applyFont="1" applyFill="1" applyBorder="1" applyAlignment="1" applyProtection="1">
      <alignment horizontal="center" vertical="center"/>
      <protection locked="0"/>
    </xf>
    <xf numFmtId="168" fontId="21" fillId="10" borderId="20" xfId="0" applyNumberFormat="1" applyFont="1" applyFill="1" applyBorder="1" applyAlignment="1">
      <alignment horizontal="center" vertical="center"/>
    </xf>
    <xf numFmtId="168" fontId="21" fillId="10" borderId="25" xfId="0" applyNumberFormat="1" applyFont="1" applyFill="1" applyBorder="1" applyAlignment="1">
      <alignment horizontal="center" vertical="center"/>
    </xf>
    <xf numFmtId="168" fontId="21" fillId="10" borderId="23" xfId="0" applyNumberFormat="1" applyFont="1" applyFill="1" applyBorder="1" applyAlignment="1">
      <alignment horizontal="center" vertical="center"/>
    </xf>
    <xf numFmtId="10" fontId="21" fillId="0" borderId="20" xfId="0" applyNumberFormat="1" applyFont="1" applyBorder="1" applyAlignment="1">
      <alignment horizontal="center" vertical="center"/>
    </xf>
    <xf numFmtId="10" fontId="21" fillId="0" borderId="25" xfId="0" applyNumberFormat="1" applyFont="1" applyBorder="1" applyAlignment="1">
      <alignment horizontal="center" vertical="center"/>
    </xf>
    <xf numFmtId="10" fontId="21" fillId="0" borderId="23" xfId="0" applyNumberFormat="1" applyFont="1" applyBorder="1" applyAlignment="1">
      <alignment horizontal="center" vertical="center"/>
    </xf>
    <xf numFmtId="168" fontId="22" fillId="3" borderId="20" xfId="2" applyNumberFormat="1" applyFont="1" applyFill="1" applyBorder="1" applyAlignment="1" applyProtection="1">
      <alignment horizontal="center" vertical="center" wrapText="1"/>
    </xf>
    <xf numFmtId="168" fontId="22" fillId="3" borderId="25" xfId="2" applyNumberFormat="1" applyFont="1" applyFill="1" applyBorder="1" applyAlignment="1" applyProtection="1">
      <alignment horizontal="center" vertical="center" wrapText="1"/>
    </xf>
    <xf numFmtId="168" fontId="22" fillId="3" borderId="23" xfId="2" applyNumberFormat="1" applyFont="1" applyFill="1" applyBorder="1" applyAlignment="1" applyProtection="1">
      <alignment horizontal="center" vertical="center" wrapText="1"/>
    </xf>
    <xf numFmtId="0" fontId="22" fillId="0" borderId="24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168" fontId="21" fillId="3" borderId="27" xfId="2" applyNumberFormat="1" applyFont="1" applyFill="1" applyBorder="1" applyAlignment="1" applyProtection="1">
      <alignment horizontal="center" vertical="center" wrapText="1"/>
    </xf>
    <xf numFmtId="168" fontId="21" fillId="3" borderId="29" xfId="2" applyNumberFormat="1" applyFont="1" applyFill="1" applyBorder="1" applyAlignment="1" applyProtection="1">
      <alignment horizontal="center" vertical="center" wrapText="1"/>
    </xf>
    <xf numFmtId="168" fontId="21" fillId="3" borderId="24" xfId="2" applyNumberFormat="1" applyFont="1" applyFill="1" applyBorder="1" applyAlignment="1" applyProtection="1">
      <alignment horizontal="center" vertical="center" wrapText="1"/>
    </xf>
    <xf numFmtId="168" fontId="21" fillId="3" borderId="26" xfId="2" applyNumberFormat="1" applyFont="1" applyFill="1" applyBorder="1" applyAlignment="1" applyProtection="1">
      <alignment horizontal="center" vertical="center" wrapText="1"/>
    </xf>
    <xf numFmtId="168" fontId="21" fillId="3" borderId="30" xfId="2" applyNumberFormat="1" applyFont="1" applyFill="1" applyBorder="1" applyAlignment="1" applyProtection="1">
      <alignment horizontal="center" vertical="center" wrapText="1"/>
    </xf>
    <xf numFmtId="168" fontId="21" fillId="3" borderId="22" xfId="2" applyNumberFormat="1" applyFont="1" applyFill="1" applyBorder="1" applyAlignment="1" applyProtection="1">
      <alignment horizontal="center" vertical="center" wrapText="1"/>
    </xf>
    <xf numFmtId="168" fontId="21" fillId="0" borderId="20" xfId="2" applyNumberFormat="1" applyFont="1" applyFill="1" applyBorder="1" applyAlignment="1" applyProtection="1">
      <alignment horizontal="center" vertical="center" wrapText="1"/>
    </xf>
    <xf numFmtId="168" fontId="21" fillId="0" borderId="25" xfId="2" applyNumberFormat="1" applyFont="1" applyFill="1" applyBorder="1" applyAlignment="1" applyProtection="1">
      <alignment horizontal="center" vertical="center" wrapText="1"/>
    </xf>
    <xf numFmtId="168" fontId="21" fillId="0" borderId="23" xfId="2" applyNumberFormat="1" applyFont="1" applyFill="1" applyBorder="1" applyAlignment="1" applyProtection="1">
      <alignment horizontal="center" vertical="center" wrapText="1"/>
    </xf>
    <xf numFmtId="0" fontId="21" fillId="0" borderId="30" xfId="0" applyFont="1" applyBorder="1" applyAlignment="1">
      <alignment horizontal="left" vertical="center" wrapText="1" indent="3"/>
    </xf>
    <xf numFmtId="0" fontId="21" fillId="0" borderId="22" xfId="0" applyFont="1" applyBorder="1" applyAlignment="1">
      <alignment horizontal="left" vertical="center" wrapText="1" indent="3"/>
    </xf>
    <xf numFmtId="1" fontId="21" fillId="0" borderId="29" xfId="1" applyNumberFormat="1" applyFont="1" applyFill="1" applyBorder="1" applyAlignment="1" applyProtection="1">
      <alignment horizontal="center" vertical="center"/>
    </xf>
    <xf numFmtId="1" fontId="21" fillId="0" borderId="26" xfId="1" applyNumberFormat="1" applyFont="1" applyFill="1" applyBorder="1" applyAlignment="1" applyProtection="1">
      <alignment horizontal="center" vertical="center"/>
    </xf>
    <xf numFmtId="1" fontId="21" fillId="0" borderId="22" xfId="1" applyNumberFormat="1" applyFont="1" applyFill="1" applyBorder="1" applyAlignment="1" applyProtection="1">
      <alignment horizontal="center" vertical="center"/>
    </xf>
    <xf numFmtId="168" fontId="21" fillId="3" borderId="20" xfId="2" applyNumberFormat="1" applyFont="1" applyFill="1" applyBorder="1" applyAlignment="1" applyProtection="1">
      <alignment horizontal="center" vertical="center" wrapText="1"/>
    </xf>
    <xf numFmtId="168" fontId="21" fillId="3" borderId="25" xfId="2" applyNumberFormat="1" applyFont="1" applyFill="1" applyBorder="1" applyAlignment="1" applyProtection="1">
      <alignment horizontal="center" vertical="center" wrapText="1"/>
    </xf>
    <xf numFmtId="168" fontId="21" fillId="3" borderId="23" xfId="2" applyNumberFormat="1" applyFont="1" applyFill="1" applyBorder="1" applyAlignment="1" applyProtection="1">
      <alignment horizontal="center" vertical="center" wrapText="1"/>
    </xf>
    <xf numFmtId="0" fontId="28" fillId="11" borderId="30" xfId="0" applyFont="1" applyFill="1" applyBorder="1" applyAlignment="1">
      <alignment horizontal="center" vertical="center" wrapText="1"/>
    </xf>
    <xf numFmtId="0" fontId="28" fillId="11" borderId="31" xfId="0" applyFont="1" applyFill="1" applyBorder="1" applyAlignment="1">
      <alignment horizontal="center" vertical="center" wrapText="1"/>
    </xf>
    <xf numFmtId="168" fontId="28" fillId="11" borderId="18" xfId="2" applyNumberFormat="1" applyFont="1" applyFill="1" applyBorder="1" applyAlignment="1" applyProtection="1">
      <alignment horizontal="center" vertical="center" wrapText="1"/>
    </xf>
    <xf numFmtId="168" fontId="28" fillId="11" borderId="19" xfId="2" applyNumberFormat="1" applyFont="1" applyFill="1" applyBorder="1" applyAlignment="1" applyProtection="1">
      <alignment horizontal="center" vertical="center" wrapText="1"/>
    </xf>
    <xf numFmtId="0" fontId="14" fillId="2" borderId="9" xfId="0" applyFont="1" applyFill="1" applyBorder="1" applyAlignment="1">
      <alignment horizontal="center" wrapText="1"/>
    </xf>
    <xf numFmtId="0" fontId="14" fillId="2" borderId="16" xfId="0" applyFont="1" applyFill="1" applyBorder="1" applyAlignment="1">
      <alignment horizontal="center" wrapText="1"/>
    </xf>
    <xf numFmtId="0" fontId="14" fillId="2" borderId="17" xfId="0" applyFont="1" applyFill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18" xfId="0" applyFont="1" applyBorder="1" applyAlignment="1">
      <alignment horizontal="center" wrapText="1"/>
    </xf>
    <xf numFmtId="0" fontId="13" fillId="0" borderId="19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5" fillId="4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</cellXfs>
  <cellStyles count="16">
    <cellStyle name="Coma" xfId="1" builtinId="3"/>
    <cellStyle name="Moneda" xfId="2" builtinId="4"/>
    <cellStyle name="Moneda 2" xfId="4" xr:uid="{00000000-0005-0000-0000-000002000000}"/>
    <cellStyle name="Moneda 2 2" xfId="11" xr:uid="{D2BCBCEE-BC57-4C9B-AC60-B9EF01ACD3C8}"/>
    <cellStyle name="Moneda 3" xfId="9" xr:uid="{BB89F272-86D6-4D39-A3B9-E3686F9F5C02}"/>
    <cellStyle name="Moneda 4" xfId="7" xr:uid="{84338E25-D339-44C5-B065-734D9ED48378}"/>
    <cellStyle name="Normal" xfId="0" builtinId="0"/>
    <cellStyle name="Normal 2" xfId="3" xr:uid="{00000000-0005-0000-0000-000004000000}"/>
    <cellStyle name="Normal 2 2" xfId="10" xr:uid="{0C0FA805-9022-483C-9BA6-6C6869F4F47F}"/>
    <cellStyle name="Normal 3" xfId="13" xr:uid="{52F40848-7DFA-4BB5-A420-845B87114D53}"/>
    <cellStyle name="Normal 4" xfId="14" xr:uid="{75F218F3-6ED1-40D0-B803-2A2EC96E8529}"/>
    <cellStyle name="Normal 5" xfId="8" xr:uid="{C1F9963E-0296-43F2-97CA-512D59274AC0}"/>
    <cellStyle name="Normal 6" xfId="6" xr:uid="{DD8F50D7-9452-4C2C-9CC9-48344432FB6B}"/>
    <cellStyle name="Porcentaje 2" xfId="5" xr:uid="{00000000-0005-0000-0000-000006000000}"/>
    <cellStyle name="Porcentaje 2 2" xfId="12" xr:uid="{2C326D23-CD61-4D7A-80AE-CF403A4D4CD6}"/>
    <cellStyle name="Porcentaje 3" xfId="15" xr:uid="{A4C87409-1763-49A9-A8CE-6D415FAC6D59}"/>
  </cellStyles>
  <dxfs count="3">
    <dxf>
      <fill>
        <patternFill>
          <bgColor indexed="42"/>
        </patternFill>
      </fill>
    </dxf>
    <dxf>
      <font>
        <condense val="0"/>
        <extend val="0"/>
        <color indexed="9"/>
      </font>
    </dxf>
    <dxf>
      <fill>
        <patternFill>
          <bgColor indexed="42"/>
        </patternFill>
      </fill>
    </dxf>
  </dxfs>
  <tableStyles count="0" defaultTableStyle="TableStyleMedium9" defaultPivotStyle="PivotStyleLight16"/>
  <colors>
    <mruColors>
      <color rgb="FF6F44B6"/>
      <color rgb="FFAB96DB"/>
      <color rgb="FFD6D1F2"/>
      <color rgb="FFFF6635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3184" name="Line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ShapeType="1"/>
        </xdr:cNvSpPr>
      </xdr:nvSpPr>
      <xdr:spPr bwMode="auto">
        <a:xfrm flipH="1" flipV="1">
          <a:off x="1206500" y="2184398"/>
          <a:ext cx="1562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18</xdr:row>
      <xdr:rowOff>117474</xdr:rowOff>
    </xdr:from>
    <xdr:to>
      <xdr:col>5</xdr:col>
      <xdr:colOff>203200</xdr:colOff>
      <xdr:row>24</xdr:row>
      <xdr:rowOff>88900</xdr:rowOff>
    </xdr:to>
    <xdr:sp macro="" textlink="">
      <xdr:nvSpPr>
        <xdr:cNvPr id="3185" name="Line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ShapeType="1"/>
        </xdr:cNvSpPr>
      </xdr:nvSpPr>
      <xdr:spPr bwMode="auto">
        <a:xfrm>
          <a:off x="2778124" y="5464174"/>
          <a:ext cx="3267076" cy="252412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0</xdr:colOff>
      <xdr:row>0</xdr:row>
      <xdr:rowOff>228600</xdr:rowOff>
    </xdr:from>
    <xdr:to>
      <xdr:col>2</xdr:col>
      <xdr:colOff>1101166</xdr:colOff>
      <xdr:row>3</xdr:row>
      <xdr:rowOff>35781</xdr:rowOff>
    </xdr:to>
    <xdr:pic>
      <xdr:nvPicPr>
        <xdr:cNvPr id="10" name="9 Imagen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8600"/>
          <a:ext cx="1837766" cy="746981"/>
        </a:xfrm>
        <a:prstGeom prst="rect">
          <a:avLst/>
        </a:prstGeom>
      </xdr:spPr>
    </xdr:pic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AAB18472-DE6B-4E64-AFFF-00EAC2CCFC2E}"/>
            </a:ext>
          </a:extLst>
        </xdr:cNvPr>
        <xdr:cNvSpPr>
          <a:spLocks noChangeShapeType="1"/>
        </xdr:cNvSpPr>
      </xdr:nvSpPr>
      <xdr:spPr bwMode="auto">
        <a:xfrm flipV="1">
          <a:off x="2705100" y="2146298"/>
          <a:ext cx="4483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opLeftCell="A6" zoomScale="75" zoomScaleNormal="100" zoomScaleSheetLayoutView="100" workbookViewId="0">
      <selection activeCell="O18" sqref="O18"/>
    </sheetView>
  </sheetViews>
  <sheetFormatPr defaultColWidth="11.42578125" defaultRowHeight="11.25" x14ac:dyDescent="0.2"/>
  <cols>
    <col min="1" max="1" width="10.5703125" style="1" customWidth="1"/>
    <col min="2" max="2" width="0.28515625" style="2" customWidth="1"/>
    <col min="3" max="3" width="41.7109375" style="2" customWidth="1"/>
    <col min="4" max="4" width="21.7109375" style="2" customWidth="1"/>
    <col min="5" max="5" width="12.7109375" style="2" customWidth="1"/>
    <col min="6" max="6" width="16.7109375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43.5" customHeight="1" x14ac:dyDescent="0.35">
      <c r="A1" s="11"/>
      <c r="B1" s="178" t="s">
        <v>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2" ht="15" x14ac:dyDescent="0.2">
      <c r="A2" s="11"/>
      <c r="B2" s="12"/>
      <c r="C2" s="13"/>
      <c r="D2" s="12"/>
      <c r="E2" s="12"/>
      <c r="F2" s="12"/>
      <c r="G2" s="12"/>
      <c r="H2" s="12"/>
      <c r="I2" s="12"/>
      <c r="J2" s="12"/>
      <c r="K2" s="12"/>
      <c r="L2" s="12"/>
    </row>
    <row r="3" spans="1:12" ht="15" x14ac:dyDescent="0.2">
      <c r="A3" s="11"/>
      <c r="B3" s="12"/>
      <c r="C3" s="13"/>
      <c r="D3" s="12"/>
      <c r="E3" s="12"/>
      <c r="F3" s="12"/>
      <c r="G3" s="12"/>
      <c r="H3" s="12"/>
      <c r="I3" s="12"/>
      <c r="J3" s="12"/>
      <c r="K3" s="12"/>
      <c r="L3" s="12"/>
    </row>
    <row r="4" spans="1:12" ht="15" x14ac:dyDescent="0.2">
      <c r="A4" s="11"/>
      <c r="B4" s="12"/>
      <c r="C4" s="13"/>
      <c r="D4" s="12"/>
      <c r="E4" s="12"/>
      <c r="F4" s="12"/>
      <c r="G4" s="12"/>
      <c r="H4" s="12"/>
      <c r="I4" s="12"/>
      <c r="J4" s="12"/>
      <c r="K4" s="12"/>
      <c r="L4" s="12"/>
    </row>
    <row r="5" spans="1:12" ht="15" x14ac:dyDescent="0.2">
      <c r="A5" s="11"/>
      <c r="B5" s="12"/>
      <c r="C5" s="13"/>
      <c r="D5" s="12"/>
      <c r="E5" s="12"/>
      <c r="F5" s="12"/>
      <c r="G5" s="12"/>
      <c r="H5" s="12"/>
      <c r="I5" s="12"/>
      <c r="J5" s="12"/>
      <c r="K5" s="12"/>
      <c r="L5" s="12"/>
    </row>
    <row r="6" spans="1:12" ht="30" customHeight="1" x14ac:dyDescent="0.35">
      <c r="A6" s="11"/>
      <c r="B6" s="12"/>
      <c r="C6" s="14" t="s">
        <v>1</v>
      </c>
      <c r="D6" s="15"/>
      <c r="E6" s="181"/>
      <c r="F6" s="181"/>
      <c r="G6" s="181"/>
      <c r="H6" s="181"/>
      <c r="I6" s="45"/>
      <c r="J6" s="32"/>
      <c r="K6" s="32"/>
      <c r="L6" s="32"/>
    </row>
    <row r="7" spans="1:12" ht="16.5" customHeight="1" thickBot="1" x14ac:dyDescent="0.4">
      <c r="A7" s="11"/>
      <c r="B7" s="12"/>
      <c r="C7" s="14" t="s">
        <v>2</v>
      </c>
      <c r="D7" s="180" t="s">
        <v>3</v>
      </c>
      <c r="E7" s="180"/>
      <c r="F7" s="180"/>
      <c r="G7" s="180"/>
      <c r="H7" s="180"/>
      <c r="I7" s="32"/>
      <c r="J7" s="32"/>
      <c r="K7" s="32"/>
      <c r="L7" s="32"/>
    </row>
    <row r="8" spans="1:12" ht="18.75" customHeight="1" thickBot="1" x14ac:dyDescent="0.25">
      <c r="A8" s="11"/>
      <c r="B8" s="12"/>
      <c r="C8" s="16" t="s">
        <v>4</v>
      </c>
      <c r="D8" s="180"/>
      <c r="E8" s="180"/>
      <c r="F8" s="180"/>
      <c r="G8" s="180"/>
      <c r="H8" s="180"/>
      <c r="I8" s="12"/>
      <c r="J8" s="12"/>
      <c r="K8" s="12"/>
      <c r="L8" s="12"/>
    </row>
    <row r="9" spans="1:12" s="5" customFormat="1" ht="18" x14ac:dyDescent="0.25">
      <c r="A9" s="7" t="s">
        <v>5</v>
      </c>
      <c r="B9" s="17"/>
      <c r="C9" s="64"/>
      <c r="D9" s="17"/>
      <c r="E9" s="61"/>
      <c r="F9" s="7" t="s">
        <v>6</v>
      </c>
      <c r="G9" s="61"/>
      <c r="H9" s="61"/>
      <c r="I9" s="61"/>
      <c r="J9" s="61"/>
      <c r="K9" s="61"/>
      <c r="L9" s="61"/>
    </row>
    <row r="10" spans="1:12" s="5" customFormat="1" ht="12.75" customHeight="1" x14ac:dyDescent="0.25">
      <c r="A10" s="46" t="s">
        <v>7</v>
      </c>
      <c r="B10" s="47"/>
      <c r="C10" s="179"/>
      <c r="D10" s="47" t="s">
        <v>8</v>
      </c>
      <c r="E10" s="62"/>
      <c r="F10" s="46" t="s">
        <v>9</v>
      </c>
      <c r="G10" s="62"/>
      <c r="H10" s="62"/>
      <c r="I10" s="62"/>
      <c r="J10" s="62"/>
      <c r="K10" s="62"/>
      <c r="L10" s="62"/>
    </row>
    <row r="11" spans="1:12" s="5" customFormat="1" ht="12.75" customHeight="1" x14ac:dyDescent="0.25">
      <c r="A11" s="46" t="s">
        <v>10</v>
      </c>
      <c r="B11" s="47"/>
      <c r="C11" s="179"/>
      <c r="D11" s="47"/>
      <c r="E11" s="62"/>
      <c r="F11" s="46" t="s">
        <v>11</v>
      </c>
      <c r="G11" s="62"/>
      <c r="H11" s="62"/>
      <c r="I11" s="62"/>
      <c r="J11" s="62"/>
      <c r="K11" s="62"/>
      <c r="L11" s="62"/>
    </row>
    <row r="12" spans="1:12" s="5" customFormat="1" ht="12.75" customHeight="1" x14ac:dyDescent="0.25">
      <c r="A12" s="46" t="s">
        <v>12</v>
      </c>
      <c r="B12" s="47"/>
      <c r="C12" s="65"/>
      <c r="D12" s="47"/>
      <c r="E12" s="62"/>
      <c r="F12" s="46" t="s">
        <v>13</v>
      </c>
      <c r="G12" s="62"/>
      <c r="H12" s="62"/>
      <c r="I12" s="62"/>
      <c r="J12" s="62"/>
      <c r="K12" s="62"/>
      <c r="L12" s="62"/>
    </row>
    <row r="13" spans="1:12" s="5" customFormat="1" ht="12.75" customHeight="1" x14ac:dyDescent="0.25">
      <c r="A13" s="46" t="s">
        <v>14</v>
      </c>
      <c r="B13" s="47"/>
      <c r="C13" s="65"/>
      <c r="D13" s="47" t="s">
        <v>15</v>
      </c>
      <c r="E13" s="62"/>
      <c r="F13" s="8" t="s">
        <v>16</v>
      </c>
      <c r="G13" s="62"/>
      <c r="H13" s="62"/>
      <c r="I13" s="62"/>
      <c r="J13" s="62"/>
      <c r="K13" s="62"/>
      <c r="L13" s="62"/>
    </row>
    <row r="14" spans="1:12" s="5" customFormat="1" ht="17.25" customHeight="1" thickBot="1" x14ac:dyDescent="0.3">
      <c r="A14" s="48" t="s">
        <v>17</v>
      </c>
      <c r="B14" s="49"/>
      <c r="C14" s="66"/>
      <c r="D14" s="49"/>
      <c r="E14" s="63"/>
      <c r="F14" s="9" t="s">
        <v>18</v>
      </c>
      <c r="G14" s="63"/>
      <c r="H14" s="63"/>
      <c r="I14" s="63"/>
      <c r="J14" s="63"/>
      <c r="K14" s="63"/>
      <c r="L14" s="63"/>
    </row>
    <row r="15" spans="1:12" s="6" customFormat="1" ht="78.75" customHeight="1" x14ac:dyDescent="0.25">
      <c r="A15" s="23" t="s">
        <v>19</v>
      </c>
      <c r="B15" s="24" t="s">
        <v>20</v>
      </c>
      <c r="C15" s="172" t="s">
        <v>21</v>
      </c>
      <c r="D15" s="173"/>
      <c r="E15" s="174"/>
      <c r="F15" s="24" t="s">
        <v>22</v>
      </c>
      <c r="G15" s="24" t="s">
        <v>23</v>
      </c>
      <c r="H15" s="24" t="s">
        <v>24</v>
      </c>
      <c r="I15" s="24" t="s">
        <v>25</v>
      </c>
      <c r="J15" s="25" t="s">
        <v>26</v>
      </c>
      <c r="K15" s="26" t="s">
        <v>27</v>
      </c>
      <c r="L15" s="36" t="s">
        <v>28</v>
      </c>
    </row>
    <row r="16" spans="1:12" ht="31.5" customHeight="1" x14ac:dyDescent="0.2">
      <c r="A16" s="27"/>
      <c r="B16" s="28"/>
      <c r="C16" s="175"/>
      <c r="D16" s="176"/>
      <c r="E16" s="177"/>
      <c r="F16" s="29"/>
      <c r="G16" s="30"/>
      <c r="H16" s="35"/>
      <c r="I16" s="35">
        <f>H16*G16</f>
        <v>0</v>
      </c>
      <c r="J16" s="60">
        <f>I16*H16</f>
        <v>0</v>
      </c>
      <c r="K16" s="34"/>
      <c r="L16" s="31">
        <f>(J16*K16)+J16</f>
        <v>0</v>
      </c>
    </row>
    <row r="17" spans="1:12" ht="32.25" customHeight="1" thickBot="1" x14ac:dyDescent="0.3">
      <c r="A17" s="37"/>
      <c r="B17" s="38"/>
      <c r="C17" s="39"/>
      <c r="D17" s="40"/>
      <c r="E17" s="39"/>
      <c r="F17" s="41"/>
      <c r="G17" s="42"/>
      <c r="H17" s="43"/>
      <c r="I17" s="43"/>
      <c r="J17" s="44"/>
      <c r="K17" s="44"/>
      <c r="L17" s="44"/>
    </row>
    <row r="18" spans="1:12" ht="21" customHeight="1" x14ac:dyDescent="0.2">
      <c r="A18" s="10"/>
      <c r="B18" s="10"/>
      <c r="C18" s="18"/>
      <c r="D18" s="19"/>
      <c r="E18" s="18"/>
      <c r="F18" s="20"/>
      <c r="G18" s="22"/>
      <c r="H18" s="21"/>
      <c r="I18" s="21"/>
      <c r="J18" s="4"/>
      <c r="K18" s="4"/>
      <c r="L18" s="4"/>
    </row>
    <row r="19" spans="1:12" ht="25.15" customHeight="1" thickBot="1" x14ac:dyDescent="0.25"/>
    <row r="20" spans="1:12" ht="52.5" customHeight="1" thickBot="1" x14ac:dyDescent="0.3">
      <c r="B20" s="33" t="s">
        <v>29</v>
      </c>
      <c r="C20" s="50" t="s">
        <v>30</v>
      </c>
      <c r="D20" s="50"/>
      <c r="E20" s="50"/>
      <c r="F20" s="50"/>
      <c r="G20" s="50"/>
      <c r="H20" s="50"/>
      <c r="I20" s="50"/>
      <c r="J20" s="50"/>
      <c r="K20" s="50"/>
      <c r="L20" s="50"/>
    </row>
    <row r="21" spans="1:12" ht="25.15" customHeight="1" x14ac:dyDescent="0.2"/>
    <row r="22" spans="1:12" ht="25.15" customHeight="1" x14ac:dyDescent="0.2"/>
    <row r="23" spans="1:12" ht="25.15" customHeight="1" thickBot="1" x14ac:dyDescent="0.25"/>
    <row r="24" spans="1:12" ht="48" customHeight="1" x14ac:dyDescent="0.2">
      <c r="D24" s="55" t="s">
        <v>31</v>
      </c>
      <c r="E24" s="56" t="s">
        <v>32</v>
      </c>
      <c r="F24" s="57" t="s">
        <v>33</v>
      </c>
    </row>
    <row r="25" spans="1:12" ht="25.15" customHeight="1" x14ac:dyDescent="0.2">
      <c r="D25" s="58"/>
      <c r="E25" s="59"/>
      <c r="F25" s="53"/>
    </row>
    <row r="26" spans="1:12" ht="25.15" customHeight="1" x14ac:dyDescent="0.2">
      <c r="D26" s="54"/>
      <c r="E26" s="59"/>
      <c r="F26" s="53"/>
    </row>
    <row r="27" spans="1:12" ht="25.15" customHeight="1" x14ac:dyDescent="0.2">
      <c r="D27" s="54"/>
      <c r="E27" s="59"/>
      <c r="F27" s="53"/>
    </row>
    <row r="28" spans="1:12" ht="25.15" customHeight="1" x14ac:dyDescent="0.2">
      <c r="D28" s="54"/>
      <c r="E28" s="59"/>
      <c r="F28" s="53"/>
    </row>
    <row r="29" spans="1:12" ht="25.15" customHeight="1" x14ac:dyDescent="0.25">
      <c r="D29" s="51" t="s">
        <v>34</v>
      </c>
      <c r="E29" s="52"/>
      <c r="F29" s="52"/>
    </row>
    <row r="30" spans="1:12" ht="25.15" customHeight="1" x14ac:dyDescent="0.2"/>
    <row r="31" spans="1:12" ht="25.15" customHeight="1" x14ac:dyDescent="0.2"/>
  </sheetData>
  <sheetProtection algorithmName="SHA-512" hashValue="+Ra19Bst538/2BNp/8Zgd/caNEaYHp10CEFJnstnqf10/v12AehK0oO+9bZa1ydQx+z0HQ3DC3/oovEaVBBYKA==" saltValue="cq8S1OD35WaECfGDZgB4Pw==" spinCount="100000" sheet="1" objects="1" scenarios="1"/>
  <mergeCells count="6">
    <mergeCell ref="C15:E15"/>
    <mergeCell ref="C16:E16"/>
    <mergeCell ref="B1:L1"/>
    <mergeCell ref="C10:C11"/>
    <mergeCell ref="D7:H8"/>
    <mergeCell ref="E6:H6"/>
  </mergeCells>
  <phoneticPr fontId="0" type="noConversion"/>
  <conditionalFormatting sqref="D25:D27">
    <cfRule type="cellIs" dxfId="2" priority="2" stopIfTrue="1" operator="equal">
      <formula>0</formula>
    </cfRule>
  </conditionalFormatting>
  <conditionalFormatting sqref="I16:J16 L16 F25:F28">
    <cfRule type="cellIs" dxfId="1" priority="3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48"/>
  <sheetViews>
    <sheetView showGridLines="0" tabSelected="1" topLeftCell="A6" zoomScale="80" zoomScaleNormal="80" zoomScaleSheetLayoutView="100" workbookViewId="0">
      <selection activeCell="F31" sqref="F31:G31"/>
    </sheetView>
  </sheetViews>
  <sheetFormatPr defaultColWidth="11.42578125" defaultRowHeight="15" x14ac:dyDescent="0.2"/>
  <cols>
    <col min="1" max="1" width="6.28515625" style="71" customWidth="1"/>
    <col min="2" max="2" width="55.5703125" style="80" customWidth="1"/>
    <col min="3" max="3" width="49.85546875" style="80" customWidth="1"/>
    <col min="4" max="4" width="22.7109375" style="71" customWidth="1"/>
    <col min="5" max="5" width="22.7109375" style="80" customWidth="1"/>
    <col min="6" max="6" width="11.7109375" style="80" customWidth="1"/>
    <col min="7" max="7" width="11.7109375" style="71" customWidth="1"/>
    <col min="8" max="8" width="22.7109375" style="108" customWidth="1"/>
    <col min="9" max="10" width="22.7109375" style="76" customWidth="1"/>
    <col min="11" max="11" width="11.7109375" style="76" customWidth="1"/>
    <col min="12" max="12" width="22.7109375" style="71" customWidth="1"/>
    <col min="13" max="13" width="11.42578125" style="71"/>
    <col min="14" max="14" width="15" style="71" bestFit="1" customWidth="1"/>
    <col min="15" max="15" width="14" style="71" bestFit="1" customWidth="1"/>
    <col min="16" max="16384" width="11.42578125" style="71"/>
  </cols>
  <sheetData>
    <row r="1" spans="2:13" ht="30.75" x14ac:dyDescent="0.2">
      <c r="B1" s="78" t="s">
        <v>36</v>
      </c>
      <c r="C1" s="79"/>
      <c r="D1" s="79"/>
      <c r="E1" s="79"/>
      <c r="F1" s="79"/>
      <c r="G1" s="79"/>
      <c r="H1" s="107"/>
      <c r="I1" s="79"/>
      <c r="J1" s="79"/>
      <c r="K1" s="79"/>
    </row>
    <row r="2" spans="2:13" x14ac:dyDescent="0.2">
      <c r="D2" s="80"/>
      <c r="G2" s="80"/>
      <c r="I2" s="80"/>
      <c r="J2" s="80"/>
      <c r="K2" s="80"/>
    </row>
    <row r="3" spans="2:13" ht="18.75" x14ac:dyDescent="0.2">
      <c r="B3" s="81" t="s">
        <v>1</v>
      </c>
      <c r="C3" s="82" t="s">
        <v>43</v>
      </c>
      <c r="D3" s="83"/>
      <c r="E3" s="83"/>
      <c r="F3" s="83"/>
      <c r="G3" s="84"/>
      <c r="H3" s="109"/>
      <c r="I3" s="83"/>
      <c r="J3" s="83"/>
      <c r="K3" s="83"/>
    </row>
    <row r="4" spans="2:13" ht="18.75" x14ac:dyDescent="0.2">
      <c r="B4" s="81" t="s">
        <v>2</v>
      </c>
      <c r="C4" s="85" t="s">
        <v>44</v>
      </c>
      <c r="D4" s="83"/>
      <c r="E4" s="83"/>
      <c r="F4" s="83"/>
      <c r="G4" s="84"/>
      <c r="H4" s="109"/>
      <c r="I4" s="83"/>
      <c r="J4" s="83"/>
      <c r="K4" s="83"/>
    </row>
    <row r="5" spans="2:13" x14ac:dyDescent="0.2">
      <c r="G5" s="76"/>
      <c r="H5" s="110"/>
      <c r="I5" s="71"/>
      <c r="J5" s="71"/>
      <c r="K5" s="71"/>
    </row>
    <row r="6" spans="2:13" s="79" customFormat="1" ht="15.75" x14ac:dyDescent="0.2">
      <c r="B6" s="98" t="s">
        <v>38</v>
      </c>
      <c r="C6" s="86"/>
      <c r="D6" s="98" t="s">
        <v>39</v>
      </c>
      <c r="E6" s="118"/>
      <c r="F6" s="119"/>
      <c r="G6" s="119"/>
      <c r="H6" s="119"/>
      <c r="I6" s="119"/>
      <c r="J6" s="119"/>
      <c r="K6" s="119"/>
      <c r="L6" s="120"/>
    </row>
    <row r="7" spans="2:13" s="79" customFormat="1" x14ac:dyDescent="0.2">
      <c r="B7" s="99" t="s">
        <v>17</v>
      </c>
      <c r="C7" s="87"/>
      <c r="D7" s="99" t="s">
        <v>9</v>
      </c>
      <c r="E7" s="123"/>
      <c r="F7" s="124"/>
      <c r="G7" s="124"/>
      <c r="H7" s="124"/>
      <c r="I7" s="124"/>
      <c r="J7" s="124"/>
      <c r="K7" s="124"/>
      <c r="L7" s="125"/>
    </row>
    <row r="8" spans="2:13" s="79" customFormat="1" x14ac:dyDescent="0.2">
      <c r="B8" s="99" t="s">
        <v>7</v>
      </c>
      <c r="C8" s="87"/>
      <c r="D8" s="99"/>
      <c r="E8" s="123"/>
      <c r="F8" s="124"/>
      <c r="G8" s="124"/>
      <c r="H8" s="124"/>
      <c r="I8" s="124"/>
      <c r="J8" s="124"/>
      <c r="K8" s="124"/>
      <c r="L8" s="125"/>
    </row>
    <row r="9" spans="2:13" s="79" customFormat="1" x14ac:dyDescent="0.2">
      <c r="B9" s="99" t="s">
        <v>35</v>
      </c>
      <c r="C9" s="87"/>
      <c r="D9" s="99" t="s">
        <v>11</v>
      </c>
      <c r="E9" s="123"/>
      <c r="F9" s="124"/>
      <c r="G9" s="124"/>
      <c r="H9" s="124"/>
      <c r="I9" s="124"/>
      <c r="J9" s="124"/>
      <c r="K9" s="124"/>
      <c r="L9" s="125"/>
    </row>
    <row r="10" spans="2:13" s="79" customFormat="1" x14ac:dyDescent="0.2">
      <c r="B10" s="99" t="s">
        <v>10</v>
      </c>
      <c r="C10" s="87"/>
      <c r="D10" s="99" t="s">
        <v>13</v>
      </c>
      <c r="E10" s="123"/>
      <c r="F10" s="124"/>
      <c r="G10" s="124"/>
      <c r="H10" s="124"/>
      <c r="I10" s="124"/>
      <c r="J10" s="124"/>
      <c r="K10" s="124"/>
      <c r="L10" s="125"/>
    </row>
    <row r="11" spans="2:13" s="79" customFormat="1" x14ac:dyDescent="0.2">
      <c r="B11" s="99" t="s">
        <v>12</v>
      </c>
      <c r="C11" s="87"/>
      <c r="D11" s="99" t="s">
        <v>16</v>
      </c>
      <c r="E11" s="123"/>
      <c r="F11" s="124"/>
      <c r="G11" s="124"/>
      <c r="H11" s="124"/>
      <c r="I11" s="124"/>
      <c r="J11" s="124"/>
      <c r="K11" s="124"/>
      <c r="L11" s="125"/>
    </row>
    <row r="12" spans="2:13" s="79" customFormat="1" x14ac:dyDescent="0.2">
      <c r="B12" s="99" t="s">
        <v>14</v>
      </c>
      <c r="C12" s="87"/>
      <c r="D12" s="99"/>
      <c r="E12" s="123"/>
      <c r="F12" s="124"/>
      <c r="G12" s="124"/>
      <c r="H12" s="124"/>
      <c r="I12" s="124"/>
      <c r="J12" s="124"/>
      <c r="K12" s="124"/>
      <c r="L12" s="125"/>
    </row>
    <row r="13" spans="2:13" s="79" customFormat="1" x14ac:dyDescent="0.2">
      <c r="B13" s="88"/>
      <c r="C13" s="89"/>
      <c r="D13" s="100" t="s">
        <v>18</v>
      </c>
      <c r="E13" s="126"/>
      <c r="F13" s="127"/>
      <c r="G13" s="127"/>
      <c r="H13" s="127"/>
      <c r="I13" s="127"/>
      <c r="J13" s="127"/>
      <c r="K13" s="127"/>
      <c r="L13" s="128"/>
    </row>
    <row r="14" spans="2:13" s="90" customFormat="1" ht="45" x14ac:dyDescent="0.2">
      <c r="B14" s="133" t="s">
        <v>40</v>
      </c>
      <c r="C14" s="134"/>
      <c r="D14" s="73" t="s">
        <v>45</v>
      </c>
      <c r="E14" s="73" t="s">
        <v>46</v>
      </c>
      <c r="F14" s="129" t="s">
        <v>48</v>
      </c>
      <c r="G14" s="130"/>
      <c r="H14" s="111" t="s">
        <v>47</v>
      </c>
      <c r="I14" s="74" t="s">
        <v>49</v>
      </c>
      <c r="J14" s="74" t="s">
        <v>50</v>
      </c>
      <c r="K14" s="74" t="s">
        <v>27</v>
      </c>
      <c r="L14" s="75" t="s">
        <v>51</v>
      </c>
    </row>
    <row r="15" spans="2:13" ht="25.15" customHeight="1" x14ac:dyDescent="0.2">
      <c r="B15" s="114" t="s">
        <v>52</v>
      </c>
      <c r="C15" s="115"/>
      <c r="D15" s="116"/>
      <c r="E15" s="116"/>
      <c r="F15" s="116"/>
      <c r="G15" s="116"/>
      <c r="H15" s="116"/>
      <c r="I15" s="116"/>
      <c r="J15" s="116"/>
      <c r="K15" s="116"/>
      <c r="L15" s="117"/>
      <c r="M15" s="70"/>
    </row>
    <row r="16" spans="2:13" ht="25.15" customHeight="1" x14ac:dyDescent="0.2">
      <c r="B16" s="131" t="s">
        <v>53</v>
      </c>
      <c r="C16" s="132"/>
      <c r="D16" s="162">
        <v>30</v>
      </c>
      <c r="E16" s="165">
        <v>1474.99</v>
      </c>
      <c r="F16" s="151">
        <f t="shared" ref="F16" si="0">D16*E16</f>
        <v>44249.7</v>
      </c>
      <c r="G16" s="152"/>
      <c r="H16" s="157">
        <f>F16*K16+F16</f>
        <v>53542.136999999995</v>
      </c>
      <c r="I16" s="137"/>
      <c r="J16" s="140">
        <f>I16*D16</f>
        <v>0</v>
      </c>
      <c r="K16" s="143">
        <v>0.21</v>
      </c>
      <c r="L16" s="146">
        <f>J16+(J16*K16)</f>
        <v>0</v>
      </c>
      <c r="M16" s="70"/>
    </row>
    <row r="17" spans="2:13" ht="25.15" customHeight="1" x14ac:dyDescent="0.2">
      <c r="B17" s="135" t="s">
        <v>54</v>
      </c>
      <c r="C17" s="136" t="s">
        <v>42</v>
      </c>
      <c r="D17" s="163"/>
      <c r="E17" s="166"/>
      <c r="F17" s="153"/>
      <c r="G17" s="154"/>
      <c r="H17" s="158"/>
      <c r="I17" s="138"/>
      <c r="J17" s="141"/>
      <c r="K17" s="144"/>
      <c r="L17" s="147"/>
      <c r="M17" s="70"/>
    </row>
    <row r="18" spans="2:13" ht="25.15" customHeight="1" x14ac:dyDescent="0.2">
      <c r="B18" s="135" t="s">
        <v>55</v>
      </c>
      <c r="C18" s="136" t="s">
        <v>42</v>
      </c>
      <c r="D18" s="163"/>
      <c r="E18" s="166"/>
      <c r="F18" s="153"/>
      <c r="G18" s="154"/>
      <c r="H18" s="158"/>
      <c r="I18" s="138"/>
      <c r="J18" s="141"/>
      <c r="K18" s="144"/>
      <c r="L18" s="147"/>
      <c r="M18" s="70"/>
    </row>
    <row r="19" spans="2:13" ht="25.15" customHeight="1" x14ac:dyDescent="0.2">
      <c r="B19" s="135" t="s">
        <v>56</v>
      </c>
      <c r="C19" s="136" t="s">
        <v>42</v>
      </c>
      <c r="D19" s="163"/>
      <c r="E19" s="166"/>
      <c r="F19" s="153"/>
      <c r="G19" s="154"/>
      <c r="H19" s="158"/>
      <c r="I19" s="138"/>
      <c r="J19" s="141"/>
      <c r="K19" s="144"/>
      <c r="L19" s="147"/>
      <c r="M19" s="70"/>
    </row>
    <row r="20" spans="2:13" ht="25.15" customHeight="1" x14ac:dyDescent="0.2">
      <c r="B20" s="135" t="s">
        <v>57</v>
      </c>
      <c r="C20" s="136" t="s">
        <v>42</v>
      </c>
      <c r="D20" s="163"/>
      <c r="E20" s="166"/>
      <c r="F20" s="153"/>
      <c r="G20" s="154"/>
      <c r="H20" s="158"/>
      <c r="I20" s="138"/>
      <c r="J20" s="141"/>
      <c r="K20" s="144"/>
      <c r="L20" s="147"/>
      <c r="M20" s="70"/>
    </row>
    <row r="21" spans="2:13" ht="25.15" customHeight="1" x14ac:dyDescent="0.2">
      <c r="B21" s="160" t="s">
        <v>58</v>
      </c>
      <c r="C21" s="161" t="s">
        <v>42</v>
      </c>
      <c r="D21" s="164"/>
      <c r="E21" s="167"/>
      <c r="F21" s="155"/>
      <c r="G21" s="156"/>
      <c r="H21" s="159"/>
      <c r="I21" s="139"/>
      <c r="J21" s="142"/>
      <c r="K21" s="145"/>
      <c r="L21" s="148"/>
      <c r="M21" s="70"/>
    </row>
    <row r="22" spans="2:13" ht="25.15" customHeight="1" x14ac:dyDescent="0.2">
      <c r="B22" s="149" t="s">
        <v>59</v>
      </c>
      <c r="C22" s="150"/>
      <c r="D22" s="116"/>
      <c r="E22" s="116"/>
      <c r="F22" s="116"/>
      <c r="G22" s="116"/>
      <c r="H22" s="116"/>
      <c r="I22" s="116"/>
      <c r="J22" s="116"/>
      <c r="K22" s="116"/>
      <c r="L22" s="117"/>
      <c r="M22" s="70"/>
    </row>
    <row r="23" spans="2:13" ht="25.15" customHeight="1" x14ac:dyDescent="0.2">
      <c r="B23" s="131" t="s">
        <v>60</v>
      </c>
      <c r="C23" s="132"/>
      <c r="D23" s="162">
        <v>10</v>
      </c>
      <c r="E23" s="165">
        <v>1574.99</v>
      </c>
      <c r="F23" s="151">
        <f t="shared" ref="F23" si="1">D23*E23</f>
        <v>15749.9</v>
      </c>
      <c r="G23" s="152"/>
      <c r="H23" s="157">
        <f>F23*K23+F23</f>
        <v>19057.379000000001</v>
      </c>
      <c r="I23" s="137"/>
      <c r="J23" s="140">
        <f>I23*D23</f>
        <v>0</v>
      </c>
      <c r="K23" s="143">
        <v>0.21</v>
      </c>
      <c r="L23" s="146">
        <f>J23+(J23*K23)</f>
        <v>0</v>
      </c>
      <c r="M23" s="70"/>
    </row>
    <row r="24" spans="2:13" ht="25.15" customHeight="1" x14ac:dyDescent="0.2">
      <c r="B24" s="135" t="s">
        <v>61</v>
      </c>
      <c r="C24" s="136" t="s">
        <v>42</v>
      </c>
      <c r="D24" s="163"/>
      <c r="E24" s="166"/>
      <c r="F24" s="153"/>
      <c r="G24" s="154"/>
      <c r="H24" s="158"/>
      <c r="I24" s="138"/>
      <c r="J24" s="141"/>
      <c r="K24" s="144"/>
      <c r="L24" s="147"/>
      <c r="M24" s="70"/>
    </row>
    <row r="25" spans="2:13" ht="25.15" customHeight="1" x14ac:dyDescent="0.2">
      <c r="B25" s="135" t="s">
        <v>54</v>
      </c>
      <c r="C25" s="136" t="s">
        <v>42</v>
      </c>
      <c r="D25" s="163"/>
      <c r="E25" s="166"/>
      <c r="F25" s="153"/>
      <c r="G25" s="154"/>
      <c r="H25" s="158"/>
      <c r="I25" s="138"/>
      <c r="J25" s="141"/>
      <c r="K25" s="144"/>
      <c r="L25" s="147"/>
      <c r="M25" s="70"/>
    </row>
    <row r="26" spans="2:13" ht="25.15" customHeight="1" x14ac:dyDescent="0.2">
      <c r="B26" s="135" t="s">
        <v>62</v>
      </c>
      <c r="C26" s="136" t="s">
        <v>42</v>
      </c>
      <c r="D26" s="163"/>
      <c r="E26" s="166"/>
      <c r="F26" s="153"/>
      <c r="G26" s="154"/>
      <c r="H26" s="158"/>
      <c r="I26" s="138"/>
      <c r="J26" s="141"/>
      <c r="K26" s="144"/>
      <c r="L26" s="147"/>
      <c r="M26" s="70"/>
    </row>
    <row r="27" spans="2:13" ht="25.15" customHeight="1" x14ac:dyDescent="0.2">
      <c r="B27" s="135" t="s">
        <v>63</v>
      </c>
      <c r="C27" s="136" t="s">
        <v>42</v>
      </c>
      <c r="D27" s="163"/>
      <c r="E27" s="166"/>
      <c r="F27" s="153"/>
      <c r="G27" s="154"/>
      <c r="H27" s="158"/>
      <c r="I27" s="138"/>
      <c r="J27" s="141"/>
      <c r="K27" s="144"/>
      <c r="L27" s="147"/>
      <c r="M27" s="70"/>
    </row>
    <row r="28" spans="2:13" ht="25.15" customHeight="1" x14ac:dyDescent="0.2">
      <c r="B28" s="135" t="s">
        <v>57</v>
      </c>
      <c r="C28" s="136" t="s">
        <v>42</v>
      </c>
      <c r="D28" s="163"/>
      <c r="E28" s="166"/>
      <c r="F28" s="153"/>
      <c r="G28" s="154"/>
      <c r="H28" s="158"/>
      <c r="I28" s="138"/>
      <c r="J28" s="141"/>
      <c r="K28" s="144"/>
      <c r="L28" s="147"/>
      <c r="M28" s="70"/>
    </row>
    <row r="29" spans="2:13" ht="25.15" customHeight="1" x14ac:dyDescent="0.2">
      <c r="B29" s="135" t="s">
        <v>64</v>
      </c>
      <c r="C29" s="136" t="s">
        <v>42</v>
      </c>
      <c r="D29" s="163"/>
      <c r="E29" s="166"/>
      <c r="F29" s="153"/>
      <c r="G29" s="154"/>
      <c r="H29" s="158"/>
      <c r="I29" s="138"/>
      <c r="J29" s="141"/>
      <c r="K29" s="144"/>
      <c r="L29" s="147"/>
      <c r="M29" s="70"/>
    </row>
    <row r="30" spans="2:13" ht="25.15" customHeight="1" x14ac:dyDescent="0.2">
      <c r="B30" s="160" t="s">
        <v>58</v>
      </c>
      <c r="C30" s="161" t="s">
        <v>42</v>
      </c>
      <c r="D30" s="164"/>
      <c r="E30" s="167"/>
      <c r="F30" s="155"/>
      <c r="G30" s="156"/>
      <c r="H30" s="159"/>
      <c r="I30" s="139"/>
      <c r="J30" s="142"/>
      <c r="K30" s="145"/>
      <c r="L30" s="148"/>
      <c r="M30" s="70"/>
    </row>
    <row r="31" spans="2:13" s="104" customFormat="1" ht="25.15" customHeight="1" x14ac:dyDescent="0.2">
      <c r="B31" s="168" t="s">
        <v>37</v>
      </c>
      <c r="C31" s="169"/>
      <c r="D31" s="101">
        <f>D16+D23</f>
        <v>40</v>
      </c>
      <c r="E31" s="102"/>
      <c r="F31" s="170">
        <f>F16+F23</f>
        <v>59999.6</v>
      </c>
      <c r="G31" s="171"/>
      <c r="H31" s="105">
        <f>SUM(H16:H30)</f>
        <v>72599.516000000003</v>
      </c>
      <c r="I31" s="103"/>
      <c r="J31" s="105">
        <f>SUM(J16:J30)</f>
        <v>0</v>
      </c>
      <c r="K31" s="106">
        <f>K16</f>
        <v>0.21</v>
      </c>
      <c r="L31" s="105">
        <f>SUM(L16:L30)</f>
        <v>0</v>
      </c>
    </row>
    <row r="32" spans="2:13" x14ac:dyDescent="0.2">
      <c r="B32" s="91"/>
      <c r="C32" s="92"/>
      <c r="D32" s="72"/>
      <c r="E32" s="67"/>
      <c r="F32" s="68"/>
      <c r="G32" s="68"/>
      <c r="H32" s="112"/>
      <c r="I32" s="67"/>
      <c r="J32" s="68"/>
      <c r="K32" s="69"/>
      <c r="L32" s="68"/>
    </row>
    <row r="33" spans="2:12" ht="45" customHeight="1" x14ac:dyDescent="0.2">
      <c r="B33" s="121" t="s">
        <v>41</v>
      </c>
      <c r="C33" s="122"/>
      <c r="D33" s="122"/>
      <c r="E33" s="122"/>
      <c r="F33" s="122"/>
      <c r="G33" s="122"/>
      <c r="H33" s="122"/>
      <c r="I33" s="122"/>
      <c r="J33" s="122"/>
      <c r="K33" s="122"/>
      <c r="L33" s="122"/>
    </row>
    <row r="34" spans="2:12" s="90" customFormat="1" x14ac:dyDescent="0.2">
      <c r="B34" s="93"/>
      <c r="C34" s="94"/>
      <c r="D34" s="95"/>
      <c r="E34" s="94"/>
      <c r="F34" s="94"/>
      <c r="G34" s="96"/>
      <c r="H34" s="113"/>
      <c r="I34" s="97"/>
      <c r="J34" s="97"/>
      <c r="K34" s="97"/>
      <c r="L34" s="95"/>
    </row>
    <row r="35" spans="2:12" s="90" customFormat="1" x14ac:dyDescent="0.2">
      <c r="B35" s="93"/>
      <c r="C35" s="94"/>
      <c r="D35" s="95"/>
      <c r="E35" s="94"/>
      <c r="F35" s="94"/>
      <c r="G35" s="96"/>
      <c r="H35" s="113"/>
      <c r="I35" s="97"/>
      <c r="J35" s="97"/>
      <c r="K35" s="97"/>
      <c r="L35" s="95"/>
    </row>
    <row r="45" spans="2:12" x14ac:dyDescent="0.2">
      <c r="B45" s="77"/>
    </row>
    <row r="46" spans="2:12" x14ac:dyDescent="0.2">
      <c r="B46" s="77"/>
    </row>
    <row r="47" spans="2:12" x14ac:dyDescent="0.2">
      <c r="B47" s="77"/>
    </row>
    <row r="48" spans="2:12" x14ac:dyDescent="0.2">
      <c r="B48" s="77"/>
    </row>
  </sheetData>
  <sheetProtection formatCells="0" formatColumns="0"/>
  <mergeCells count="45">
    <mergeCell ref="B31:C31"/>
    <mergeCell ref="F31:G31"/>
    <mergeCell ref="B28:C28"/>
    <mergeCell ref="I23:I30"/>
    <mergeCell ref="J23:J30"/>
    <mergeCell ref="K23:K30"/>
    <mergeCell ref="L23:L30"/>
    <mergeCell ref="B25:C25"/>
    <mergeCell ref="B26:C26"/>
    <mergeCell ref="B27:C27"/>
    <mergeCell ref="B29:C29"/>
    <mergeCell ref="B30:C30"/>
    <mergeCell ref="B24:C24"/>
    <mergeCell ref="B23:C23"/>
    <mergeCell ref="D23:D30"/>
    <mergeCell ref="E23:E30"/>
    <mergeCell ref="F23:G30"/>
    <mergeCell ref="H23:H30"/>
    <mergeCell ref="J16:J21"/>
    <mergeCell ref="K16:K21"/>
    <mergeCell ref="L16:L21"/>
    <mergeCell ref="B22:L22"/>
    <mergeCell ref="F16:G21"/>
    <mergeCell ref="H16:H21"/>
    <mergeCell ref="B19:C19"/>
    <mergeCell ref="B20:C20"/>
    <mergeCell ref="B21:C21"/>
    <mergeCell ref="D16:D21"/>
    <mergeCell ref="E16:E21"/>
    <mergeCell ref="B15:L15"/>
    <mergeCell ref="E6:L6"/>
    <mergeCell ref="B33:L33"/>
    <mergeCell ref="E10:L10"/>
    <mergeCell ref="E9:L9"/>
    <mergeCell ref="E8:L8"/>
    <mergeCell ref="E7:L7"/>
    <mergeCell ref="E13:L13"/>
    <mergeCell ref="E12:L12"/>
    <mergeCell ref="E11:L11"/>
    <mergeCell ref="F14:G14"/>
    <mergeCell ref="B16:C16"/>
    <mergeCell ref="B14:C14"/>
    <mergeCell ref="B17:C17"/>
    <mergeCell ref="B18:C18"/>
    <mergeCell ref="I16:I21"/>
  </mergeCells>
  <phoneticPr fontId="0" type="noConversion"/>
  <conditionalFormatting sqref="B15:B31">
    <cfRule type="cellIs" dxfId="0" priority="109" stopIfTrue="1" operator="equal">
      <formula>0</formula>
    </cfRule>
  </conditionalFormatting>
  <dataValidations count="1">
    <dataValidation type="decimal" allowBlank="1" showInputMessage="1" showErrorMessage="1" errorTitle="Error en les dades introduïdes:" error="L’import informat és superior a l’import màxim establert a la licitació per aquest concepte (vegeu la casella E)." prompt="El preu unitari ofertat no pot superar el preu unitari de licitació" sqref="I16 I23" xr:uid="{2636042D-0BFA-4CA6-9A01-F84C3DF97B54}">
      <formula1>0</formula1>
      <formula2>E16</formula2>
    </dataValidation>
  </dataValidations>
  <printOptions horizontalCentered="1" verticalCentered="1"/>
  <pageMargins left="0" right="0" top="0.59055118110236227" bottom="0.15748031496062992" header="0" footer="0"/>
  <pageSetup paperSize="9" scale="42" fitToHeight="2" orientation="portrait" r:id="rId1"/>
  <headerFooter alignWithMargins="0">
    <oddHeader>&amp;L&amp;G</oddHeader>
    <oddFooter>Página &amp;P&amp;R</oddFooter>
  </headerFooter>
  <colBreaks count="1" manualBreakCount="1">
    <brk id="1" max="1048575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6a85ef-6779-461c-8e2e-65dd73da1220">
      <Terms xmlns="http://schemas.microsoft.com/office/infopath/2007/PartnerControls"/>
    </lcf76f155ced4ddcb4097134ff3c332f>
    <TaxCatchAll xmlns="cd6d62c8-c773-45e4-ad7a-2e75c784fc3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0D27EF-F730-442F-B783-52255AE6AF96}">
  <ds:schemaRefs>
    <ds:schemaRef ds:uri="http://schemas.microsoft.com/office/2006/documentManagement/types"/>
    <ds:schemaRef ds:uri="96f81a2b-5a11-444d-abe8-6e892d5527b7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8cc5df20-b5b1-4a55-bdb1-12fc5c198c15"/>
    <ds:schemaRef ds:uri="http://purl.org/dc/dcmitype/"/>
    <ds:schemaRef ds:uri="http://purl.org/dc/terms/"/>
    <ds:schemaRef ds:uri="556a85ef-6779-461c-8e2e-65dd73da1220"/>
    <ds:schemaRef ds:uri="cd6d62c8-c773-45e4-ad7a-2e75c784fc37"/>
    <ds:schemaRef ds:uri="9597665a-92a7-483f-88ba-7b1fdf7d8c07"/>
    <ds:schemaRef ds:uri="3ea03929-fffa-4420-b641-51a467d71321"/>
  </ds:schemaRefs>
</ds:datastoreItem>
</file>

<file path=customXml/itemProps3.xml><?xml version="1.0" encoding="utf-8"?>
<ds:datastoreItem xmlns:ds="http://schemas.openxmlformats.org/officeDocument/2006/customXml" ds:itemID="{4EFDAB65-C9D2-485F-8CD7-ACF64F3E0B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2</vt:i4>
      </vt:variant>
    </vt:vector>
  </HeadingPairs>
  <TitlesOfParts>
    <vt:vector size="4" baseType="lpstr">
      <vt:lpstr>INSTRUCCIONS  COMPLIMENTACIÓ</vt:lpstr>
      <vt:lpstr>OE</vt:lpstr>
      <vt:lpstr>'INSTRUCCIONS  COMPLIMENTACIÓ'!Àrea_d'impressió</vt:lpstr>
      <vt:lpstr>OE!Àrea_d'impressió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Marti Lagresa Cumbriu</cp:lastModifiedBy>
  <cp:revision/>
  <dcterms:created xsi:type="dcterms:W3CDTF">2005-12-15T16:43:39Z</dcterms:created>
  <dcterms:modified xsi:type="dcterms:W3CDTF">2026-07-28T09:22:58Z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MediaServiceImageTags">
    <vt:lpwstr/>
  </property>
</Properties>
</file>